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120" yWindow="630" windowWidth="9720" windowHeight="7260"/>
  </bookViews>
  <sheets>
    <sheet name="2014-2015гг.г." sheetId="3" r:id="rId1"/>
  </sheets>
  <calcPr calcId="152511"/>
</workbook>
</file>

<file path=xl/calcChain.xml><?xml version="1.0" encoding="utf-8"?>
<calcChain xmlns="http://schemas.openxmlformats.org/spreadsheetml/2006/main">
  <c r="E29" i="3" l="1"/>
  <c r="G5" i="3" l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4" i="3"/>
  <c r="G25" i="3"/>
  <c r="G26" i="3"/>
  <c r="G27" i="3"/>
  <c r="C23" i="3" l="1"/>
  <c r="G23" i="3" l="1"/>
  <c r="C29" i="3"/>
  <c r="M5" i="3"/>
  <c r="M6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5" i="3"/>
  <c r="M26" i="3"/>
  <c r="M27" i="3"/>
  <c r="E28" i="3"/>
  <c r="M7" i="3" l="1"/>
  <c r="G29" i="3" l="1"/>
  <c r="C28" i="3"/>
  <c r="G28" i="3" s="1"/>
  <c r="M28" i="3" l="1"/>
  <c r="M23" i="3"/>
  <c r="M24" i="3"/>
  <c r="M29" i="3"/>
</calcChain>
</file>

<file path=xl/sharedStrings.xml><?xml version="1.0" encoding="utf-8"?>
<sst xmlns="http://schemas.openxmlformats.org/spreadsheetml/2006/main" count="73" uniqueCount="60">
  <si>
    <t>№ п/п</t>
  </si>
  <si>
    <t>г.Елец</t>
  </si>
  <si>
    <t>г.Липецк                                (без ведомств)</t>
  </si>
  <si>
    <t>г.Липецк (с ведомствами)</t>
  </si>
  <si>
    <t>Акушеры-гинекологи</t>
  </si>
  <si>
    <t>Квалификация врачей</t>
  </si>
  <si>
    <t>Педиатры</t>
  </si>
  <si>
    <t>2014г.</t>
  </si>
  <si>
    <t>2015г.</t>
  </si>
  <si>
    <t>Муниципальные образования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</si>
  <si>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</si>
  <si>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</si>
  <si>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</si>
  <si>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</si>
  <si>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</si>
  <si>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</si>
  <si>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</si>
  <si>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</si>
  <si>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</si>
  <si>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</si>
  <si>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</si>
  <si>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</si>
  <si>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</si>
  <si>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</si>
  <si>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</si>
  <si>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</si>
  <si>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</si>
  <si>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</si>
  <si>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Физические лица</t>
  </si>
  <si>
    <t>% аттестованных</t>
  </si>
  <si>
    <t>Итого по районам</t>
  </si>
  <si>
    <t>Областные организации</t>
  </si>
  <si>
    <t xml:space="preserve">Итого по области                                      (без ведомств)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</si>
  <si>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</si>
  <si>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</si>
  <si>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</si>
  <si>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</si>
  <si>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</si>
  <si>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</si>
  <si>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</si>
  <si>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</si>
  <si>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</si>
  <si>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</si>
  <si>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</si>
  <si>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</si>
  <si>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</si>
  <si>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</si>
  <si>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</si>
  <si>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</si>
  <si>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</si>
  <si>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</si>
  <si>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</si>
  <si>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</si>
  <si>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</si>
  <si>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</si>
  <si>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</si>
  <si>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</si>
  <si>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</si>
  <si>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 xml:space="preserve">Итого по области                (с ведомствами) </t>
  </si>
  <si>
    <t>в том числе аттестовано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</si>
</sst>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4" fillId="0" borderId="0" xfId="0" applyFont="1"/>
    <xf numFmtId="0" fontId="6" fillId="2" borderId="2" xfId="4" applyFont="1" applyFill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9"/>
  <sheetViews>
    <sheetView tabSelected="1" zoomScaleNormal="100" workbookViewId="0">
      <selection activeCell="K3" sqref="K3:L3"/>
    </sheetView>
  </sheetViews>
  <sheetFormatPr defaultColWidth="7.140625" defaultRowHeight="15.75" x14ac:dyDescent="0.25"/>
  <cols>
    <col min="1" max="1" width="4.7109375" style="1" customWidth="1"/>
    <col min="2" max="2" width="27.7109375" style="1" customWidth="1"/>
    <col min="3" max="14" width="8.42578125" style="1" customWidth="1"/>
    <col min="15" max="16384" width="7.140625" style="1"/>
  </cols>
  <sheetData>
    <row r="1" spans="1:14" ht="37.5" customHeight="1" x14ac:dyDescent="0.25">
      <c r="A1" s="17" t="s">
        <v>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6.25" customHeight="1" x14ac:dyDescent="0.25">
      <c r="A2" s="18" t="s">
        <v>0</v>
      </c>
      <c r="B2" s="18" t="s">
        <v>9</v>
      </c>
      <c r="C2" s="19" t="s">
        <v>4</v>
      </c>
      <c r="D2" s="19"/>
      <c r="E2" s="19"/>
      <c r="F2" s="19"/>
      <c r="G2" s="19"/>
      <c r="H2" s="19"/>
      <c r="I2" s="19" t="s">
        <v>6</v>
      </c>
      <c r="J2" s="19"/>
      <c r="K2" s="19"/>
      <c r="L2" s="19"/>
      <c r="M2" s="19"/>
      <c r="N2" s="19"/>
    </row>
    <row r="3" spans="1:14" ht="36.75" customHeight="1" x14ac:dyDescent="0.25">
      <c r="A3" s="18"/>
      <c r="B3" s="18"/>
      <c r="C3" s="18" t="s">
        <v>28</v>
      </c>
      <c r="D3" s="18"/>
      <c r="E3" s="20" t="s">
        <v>59</v>
      </c>
      <c r="F3" s="20"/>
      <c r="G3" s="18" t="s">
        <v>29</v>
      </c>
      <c r="H3" s="18"/>
      <c r="I3" s="18" t="s">
        <v>28</v>
      </c>
      <c r="J3" s="18"/>
      <c r="K3" s="20" t="s">
        <v>59</v>
      </c>
      <c r="L3" s="20"/>
      <c r="M3" s="18" t="s">
        <v>29</v>
      </c>
      <c r="N3" s="18"/>
    </row>
    <row r="4" spans="1:14" x14ac:dyDescent="0.25">
      <c r="A4" s="18"/>
      <c r="B4" s="18"/>
      <c r="C4" s="16" t="s">
        <v>7</v>
      </c>
      <c r="D4" s="16" t="s">
        <v>8</v>
      </c>
      <c r="E4" s="16" t="s">
        <v>7</v>
      </c>
      <c r="F4" s="16" t="s">
        <v>8</v>
      </c>
      <c r="G4" s="16" t="s">
        <v>7</v>
      </c>
      <c r="H4" s="16" t="s">
        <v>8</v>
      </c>
      <c r="I4" s="16" t="s">
        <v>7</v>
      </c>
      <c r="J4" s="16" t="s">
        <v>8</v>
      </c>
      <c r="K4" s="16" t="s">
        <v>7</v>
      </c>
      <c r="L4" s="16" t="s">
        <v>8</v>
      </c>
      <c r="M4" s="16" t="s">
        <v>7</v>
      </c>
      <c r="N4" s="16" t="s">
        <v>8</v>
      </c>
    </row>
    <row r="5" spans="1:14" ht="15" customHeight="1" x14ac:dyDescent="0.25">
      <c r="A5" s="14" t="s">
        <v>33</v>
      </c>
      <c r="B5" s="9" t="s">
        <v>10</v>
      </c>
      <c r="C5" s="3">
        <v>2</v>
      </c>
      <c r="D5" s="3">
        <v>2</v>
      </c>
      <c r="E5" s="2">
        <v>1</v>
      </c>
      <c r="F5" s="2">
        <v>1</v>
      </c>
      <c r="G5" s="15">
        <f t="shared" ref="G5:G27" si="0">E5/C5*100</f>
        <v>50</v>
      </c>
      <c r="H5" s="15">
        <v>50</v>
      </c>
      <c r="I5" s="3">
        <v>3</v>
      </c>
      <c r="J5" s="3">
        <v>2</v>
      </c>
      <c r="K5" s="4">
        <v>2</v>
      </c>
      <c r="L5" s="4">
        <v>2</v>
      </c>
      <c r="M5" s="15">
        <f t="shared" ref="M5:M29" si="1">K5/I5*100</f>
        <v>66.666666666666657</v>
      </c>
      <c r="N5" s="15">
        <v>100</v>
      </c>
    </row>
    <row r="6" spans="1:14" ht="15" customHeight="1" x14ac:dyDescent="0.25">
      <c r="A6" s="11" t="s">
        <v>34</v>
      </c>
      <c r="B6" s="10" t="s">
        <v>11</v>
      </c>
      <c r="C6" s="5">
        <v>7</v>
      </c>
      <c r="D6" s="5">
        <v>8</v>
      </c>
      <c r="E6" s="6">
        <v>2</v>
      </c>
      <c r="F6" s="6">
        <v>0</v>
      </c>
      <c r="G6" s="12">
        <f t="shared" si="0"/>
        <v>28.571428571428569</v>
      </c>
      <c r="H6" s="12">
        <v>0</v>
      </c>
      <c r="I6" s="7">
        <v>12</v>
      </c>
      <c r="J6" s="7">
        <v>15</v>
      </c>
      <c r="K6" s="8">
        <v>5</v>
      </c>
      <c r="L6" s="8">
        <v>3</v>
      </c>
      <c r="M6" s="12">
        <f t="shared" si="1"/>
        <v>41.666666666666671</v>
      </c>
      <c r="N6" s="12">
        <v>20</v>
      </c>
    </row>
    <row r="7" spans="1:14" ht="15" customHeight="1" x14ac:dyDescent="0.25">
      <c r="A7" s="11" t="s">
        <v>35</v>
      </c>
      <c r="B7" s="10" t="s">
        <v>12</v>
      </c>
      <c r="C7" s="5">
        <v>5</v>
      </c>
      <c r="D7" s="5">
        <v>5</v>
      </c>
      <c r="E7" s="6">
        <v>3</v>
      </c>
      <c r="F7" s="6">
        <v>3</v>
      </c>
      <c r="G7" s="12">
        <f t="shared" si="0"/>
        <v>60</v>
      </c>
      <c r="H7" s="12">
        <v>60</v>
      </c>
      <c r="I7" s="7">
        <v>5</v>
      </c>
      <c r="J7" s="7">
        <v>5</v>
      </c>
      <c r="K7" s="8">
        <v>3</v>
      </c>
      <c r="L7" s="8">
        <v>3</v>
      </c>
      <c r="M7" s="12">
        <f t="shared" si="1"/>
        <v>60</v>
      </c>
      <c r="N7" s="12">
        <v>60</v>
      </c>
    </row>
    <row r="8" spans="1:14" ht="15" customHeight="1" x14ac:dyDescent="0.25">
      <c r="A8" s="11" t="s">
        <v>36</v>
      </c>
      <c r="B8" s="10" t="s">
        <v>13</v>
      </c>
      <c r="C8" s="5">
        <v>6</v>
      </c>
      <c r="D8" s="5">
        <v>6</v>
      </c>
      <c r="E8" s="6">
        <v>6</v>
      </c>
      <c r="F8" s="6">
        <v>6</v>
      </c>
      <c r="G8" s="12">
        <f t="shared" si="0"/>
        <v>100</v>
      </c>
      <c r="H8" s="12">
        <v>100</v>
      </c>
      <c r="I8" s="7">
        <v>6</v>
      </c>
      <c r="J8" s="7">
        <v>5</v>
      </c>
      <c r="K8" s="8">
        <v>5</v>
      </c>
      <c r="L8" s="8">
        <v>4</v>
      </c>
      <c r="M8" s="12">
        <f t="shared" si="1"/>
        <v>83.333333333333343</v>
      </c>
      <c r="N8" s="12">
        <v>80</v>
      </c>
    </row>
    <row r="9" spans="1:14" ht="15" customHeight="1" x14ac:dyDescent="0.25">
      <c r="A9" s="11" t="s">
        <v>37</v>
      </c>
      <c r="B9" s="10" t="s">
        <v>14</v>
      </c>
      <c r="C9" s="5">
        <v>1</v>
      </c>
      <c r="D9" s="5">
        <v>1</v>
      </c>
      <c r="E9" s="6">
        <v>0</v>
      </c>
      <c r="F9" s="6">
        <v>0</v>
      </c>
      <c r="G9" s="12">
        <f t="shared" si="0"/>
        <v>0</v>
      </c>
      <c r="H9" s="12">
        <v>0</v>
      </c>
      <c r="I9" s="7">
        <v>5</v>
      </c>
      <c r="J9" s="7">
        <v>5</v>
      </c>
      <c r="K9" s="8">
        <v>0</v>
      </c>
      <c r="L9" s="8">
        <v>0</v>
      </c>
      <c r="M9" s="12">
        <f t="shared" si="1"/>
        <v>0</v>
      </c>
      <c r="N9" s="12">
        <v>0</v>
      </c>
    </row>
    <row r="10" spans="1:14" ht="15" customHeight="1" x14ac:dyDescent="0.25">
      <c r="A10" s="11" t="s">
        <v>38</v>
      </c>
      <c r="B10" s="10" t="s">
        <v>15</v>
      </c>
      <c r="C10" s="5">
        <v>2</v>
      </c>
      <c r="D10" s="5">
        <v>2</v>
      </c>
      <c r="E10" s="6">
        <v>0</v>
      </c>
      <c r="F10" s="6">
        <v>0</v>
      </c>
      <c r="G10" s="12">
        <f t="shared" si="0"/>
        <v>0</v>
      </c>
      <c r="H10" s="12">
        <v>0</v>
      </c>
      <c r="I10" s="7">
        <v>2</v>
      </c>
      <c r="J10" s="7">
        <v>2</v>
      </c>
      <c r="K10" s="8">
        <v>2</v>
      </c>
      <c r="L10" s="8">
        <v>2</v>
      </c>
      <c r="M10" s="12">
        <f t="shared" si="1"/>
        <v>100</v>
      </c>
      <c r="N10" s="12">
        <v>100</v>
      </c>
    </row>
    <row r="11" spans="1:14" ht="15" customHeight="1" x14ac:dyDescent="0.25">
      <c r="A11" s="11" t="s">
        <v>39</v>
      </c>
      <c r="B11" s="10" t="s">
        <v>16</v>
      </c>
      <c r="C11" s="5">
        <v>2</v>
      </c>
      <c r="D11" s="5">
        <v>2</v>
      </c>
      <c r="E11" s="6">
        <v>2</v>
      </c>
      <c r="F11" s="6">
        <v>2</v>
      </c>
      <c r="G11" s="12">
        <f t="shared" si="0"/>
        <v>100</v>
      </c>
      <c r="H11" s="12">
        <v>100</v>
      </c>
      <c r="I11" s="7">
        <v>6</v>
      </c>
      <c r="J11" s="7">
        <v>6</v>
      </c>
      <c r="K11" s="8">
        <v>4</v>
      </c>
      <c r="L11" s="8">
        <v>5</v>
      </c>
      <c r="M11" s="12">
        <f t="shared" si="1"/>
        <v>66.666666666666657</v>
      </c>
      <c r="N11" s="12">
        <v>83.333333333333343</v>
      </c>
    </row>
    <row r="12" spans="1:14" ht="15" customHeight="1" x14ac:dyDescent="0.25">
      <c r="A12" s="11" t="s">
        <v>40</v>
      </c>
      <c r="B12" s="10" t="s">
        <v>17</v>
      </c>
      <c r="C12" s="5">
        <v>5</v>
      </c>
      <c r="D12" s="5">
        <v>4</v>
      </c>
      <c r="E12" s="6">
        <v>2</v>
      </c>
      <c r="F12" s="6">
        <v>1</v>
      </c>
      <c r="G12" s="12">
        <f t="shared" si="0"/>
        <v>40</v>
      </c>
      <c r="H12" s="12">
        <v>25</v>
      </c>
      <c r="I12" s="7">
        <v>5</v>
      </c>
      <c r="J12" s="7">
        <v>4</v>
      </c>
      <c r="K12" s="8">
        <v>4</v>
      </c>
      <c r="L12" s="8">
        <v>4</v>
      </c>
      <c r="M12" s="12">
        <f t="shared" si="1"/>
        <v>80</v>
      </c>
      <c r="N12" s="12">
        <v>100</v>
      </c>
    </row>
    <row r="13" spans="1:14" ht="15" customHeight="1" x14ac:dyDescent="0.25">
      <c r="A13" s="11" t="s">
        <v>41</v>
      </c>
      <c r="B13" s="10" t="s">
        <v>18</v>
      </c>
      <c r="C13" s="5">
        <v>1</v>
      </c>
      <c r="D13" s="5">
        <v>0</v>
      </c>
      <c r="E13" s="6">
        <v>1</v>
      </c>
      <c r="F13" s="6">
        <v>0</v>
      </c>
      <c r="G13" s="12">
        <f t="shared" si="0"/>
        <v>100</v>
      </c>
      <c r="H13" s="12">
        <v>0</v>
      </c>
      <c r="I13" s="7">
        <v>2</v>
      </c>
      <c r="J13" s="7">
        <v>1</v>
      </c>
      <c r="K13" s="8">
        <v>1</v>
      </c>
      <c r="L13" s="8">
        <v>0</v>
      </c>
      <c r="M13" s="12">
        <f t="shared" si="1"/>
        <v>50</v>
      </c>
      <c r="N13" s="12">
        <v>0</v>
      </c>
    </row>
    <row r="14" spans="1:14" ht="15" customHeight="1" x14ac:dyDescent="0.25">
      <c r="A14" s="11" t="s">
        <v>42</v>
      </c>
      <c r="B14" s="10" t="s">
        <v>19</v>
      </c>
      <c r="C14" s="5">
        <v>1</v>
      </c>
      <c r="D14" s="5">
        <v>2</v>
      </c>
      <c r="E14" s="6">
        <v>0</v>
      </c>
      <c r="F14" s="6">
        <v>1</v>
      </c>
      <c r="G14" s="12">
        <f t="shared" si="0"/>
        <v>0</v>
      </c>
      <c r="H14" s="12">
        <v>50</v>
      </c>
      <c r="I14" s="7">
        <v>2</v>
      </c>
      <c r="J14" s="7">
        <v>2</v>
      </c>
      <c r="K14" s="8">
        <v>0</v>
      </c>
      <c r="L14" s="8">
        <v>0</v>
      </c>
      <c r="M14" s="12">
        <f t="shared" si="1"/>
        <v>0</v>
      </c>
      <c r="N14" s="12">
        <v>0</v>
      </c>
    </row>
    <row r="15" spans="1:14" ht="15" customHeight="1" x14ac:dyDescent="0.25">
      <c r="A15" s="11" t="s">
        <v>43</v>
      </c>
      <c r="B15" s="10" t="s">
        <v>20</v>
      </c>
      <c r="C15" s="5">
        <v>6</v>
      </c>
      <c r="D15" s="5">
        <v>6</v>
      </c>
      <c r="E15" s="6">
        <v>2</v>
      </c>
      <c r="F15" s="6">
        <v>2</v>
      </c>
      <c r="G15" s="12">
        <f t="shared" si="0"/>
        <v>33.333333333333329</v>
      </c>
      <c r="H15" s="12">
        <v>33.333333333333336</v>
      </c>
      <c r="I15" s="7">
        <v>8</v>
      </c>
      <c r="J15" s="7">
        <v>7</v>
      </c>
      <c r="K15" s="8">
        <v>6</v>
      </c>
      <c r="L15" s="8">
        <v>6</v>
      </c>
      <c r="M15" s="12">
        <f t="shared" si="1"/>
        <v>75</v>
      </c>
      <c r="N15" s="12">
        <v>85.714285714285708</v>
      </c>
    </row>
    <row r="16" spans="1:14" ht="15" customHeight="1" x14ac:dyDescent="0.25">
      <c r="A16" s="11" t="s">
        <v>44</v>
      </c>
      <c r="B16" s="10" t="s">
        <v>21</v>
      </c>
      <c r="C16" s="5">
        <v>2</v>
      </c>
      <c r="D16" s="5">
        <v>2</v>
      </c>
      <c r="E16" s="6">
        <v>0</v>
      </c>
      <c r="F16" s="6">
        <v>0</v>
      </c>
      <c r="G16" s="12">
        <f t="shared" si="0"/>
        <v>0</v>
      </c>
      <c r="H16" s="12">
        <v>0</v>
      </c>
      <c r="I16" s="7">
        <v>4</v>
      </c>
      <c r="J16" s="7">
        <v>4</v>
      </c>
      <c r="K16" s="8">
        <v>0</v>
      </c>
      <c r="L16" s="8">
        <v>0</v>
      </c>
      <c r="M16" s="12">
        <f t="shared" si="1"/>
        <v>0</v>
      </c>
      <c r="N16" s="12">
        <v>0</v>
      </c>
    </row>
    <row r="17" spans="1:14" x14ac:dyDescent="0.25">
      <c r="A17" s="11" t="s">
        <v>45</v>
      </c>
      <c r="B17" s="10" t="s">
        <v>22</v>
      </c>
      <c r="C17" s="5">
        <v>7</v>
      </c>
      <c r="D17" s="5">
        <v>6</v>
      </c>
      <c r="E17" s="6">
        <v>2</v>
      </c>
      <c r="F17" s="6">
        <v>1</v>
      </c>
      <c r="G17" s="12">
        <f t="shared" si="0"/>
        <v>28.571428571428569</v>
      </c>
      <c r="H17" s="12">
        <v>16.666666666666668</v>
      </c>
      <c r="I17" s="7">
        <v>11</v>
      </c>
      <c r="J17" s="7">
        <v>14</v>
      </c>
      <c r="K17" s="8">
        <v>3</v>
      </c>
      <c r="L17" s="8">
        <v>2</v>
      </c>
      <c r="M17" s="12">
        <f t="shared" si="1"/>
        <v>27.27272727272727</v>
      </c>
      <c r="N17" s="12">
        <v>14.285714285714285</v>
      </c>
    </row>
    <row r="18" spans="1:14" ht="15" customHeight="1" x14ac:dyDescent="0.25">
      <c r="A18" s="11" t="s">
        <v>46</v>
      </c>
      <c r="B18" s="10" t="s">
        <v>23</v>
      </c>
      <c r="C18" s="5">
        <v>2</v>
      </c>
      <c r="D18" s="5">
        <v>2</v>
      </c>
      <c r="E18" s="6">
        <v>2</v>
      </c>
      <c r="F18" s="6">
        <v>1</v>
      </c>
      <c r="G18" s="12">
        <f t="shared" si="0"/>
        <v>100</v>
      </c>
      <c r="H18" s="12">
        <v>50</v>
      </c>
      <c r="I18" s="7">
        <v>3</v>
      </c>
      <c r="J18" s="7">
        <v>3</v>
      </c>
      <c r="K18" s="8">
        <v>0</v>
      </c>
      <c r="L18" s="8">
        <v>0</v>
      </c>
      <c r="M18" s="12">
        <f t="shared" si="1"/>
        <v>0</v>
      </c>
      <c r="N18" s="12">
        <v>0</v>
      </c>
    </row>
    <row r="19" spans="1:14" ht="15" customHeight="1" x14ac:dyDescent="0.25">
      <c r="A19" s="11" t="s">
        <v>47</v>
      </c>
      <c r="B19" s="10" t="s">
        <v>24</v>
      </c>
      <c r="C19" s="5">
        <v>4</v>
      </c>
      <c r="D19" s="5">
        <v>2</v>
      </c>
      <c r="E19" s="6">
        <v>3</v>
      </c>
      <c r="F19" s="6">
        <v>2</v>
      </c>
      <c r="G19" s="12">
        <f t="shared" si="0"/>
        <v>75</v>
      </c>
      <c r="H19" s="12">
        <v>100</v>
      </c>
      <c r="I19" s="7">
        <v>4</v>
      </c>
      <c r="J19" s="7">
        <v>4</v>
      </c>
      <c r="K19" s="8">
        <v>0</v>
      </c>
      <c r="L19" s="8">
        <v>0</v>
      </c>
      <c r="M19" s="12">
        <f t="shared" si="1"/>
        <v>0</v>
      </c>
      <c r="N19" s="12">
        <v>0</v>
      </c>
    </row>
    <row r="20" spans="1:14" ht="15" customHeight="1" x14ac:dyDescent="0.25">
      <c r="A20" s="11" t="s">
        <v>48</v>
      </c>
      <c r="B20" s="10" t="s">
        <v>25</v>
      </c>
      <c r="C20" s="5">
        <v>5</v>
      </c>
      <c r="D20" s="5">
        <v>7</v>
      </c>
      <c r="E20" s="6">
        <v>4</v>
      </c>
      <c r="F20" s="6">
        <v>4</v>
      </c>
      <c r="G20" s="12">
        <f t="shared" si="0"/>
        <v>80</v>
      </c>
      <c r="H20" s="12">
        <v>57.142857142857146</v>
      </c>
      <c r="I20" s="7">
        <v>7</v>
      </c>
      <c r="J20" s="7">
        <v>5</v>
      </c>
      <c r="K20" s="8">
        <v>2</v>
      </c>
      <c r="L20" s="8">
        <v>2</v>
      </c>
      <c r="M20" s="12">
        <f t="shared" si="1"/>
        <v>28.571428571428569</v>
      </c>
      <c r="N20" s="12">
        <v>40</v>
      </c>
    </row>
    <row r="21" spans="1:14" ht="15" customHeight="1" x14ac:dyDescent="0.25">
      <c r="A21" s="11" t="s">
        <v>49</v>
      </c>
      <c r="B21" s="10" t="s">
        <v>26</v>
      </c>
      <c r="C21" s="5">
        <v>2</v>
      </c>
      <c r="D21" s="5">
        <v>2</v>
      </c>
      <c r="E21" s="6">
        <v>2</v>
      </c>
      <c r="F21" s="6">
        <v>1</v>
      </c>
      <c r="G21" s="12">
        <f t="shared" si="0"/>
        <v>100</v>
      </c>
      <c r="H21" s="12">
        <v>50</v>
      </c>
      <c r="I21" s="7">
        <v>4</v>
      </c>
      <c r="J21" s="7">
        <v>4</v>
      </c>
      <c r="K21" s="8">
        <v>3</v>
      </c>
      <c r="L21" s="8">
        <v>2</v>
      </c>
      <c r="M21" s="12">
        <f t="shared" si="1"/>
        <v>75</v>
      </c>
      <c r="N21" s="12">
        <v>50</v>
      </c>
    </row>
    <row r="22" spans="1:14" ht="15" customHeight="1" x14ac:dyDescent="0.25">
      <c r="A22" s="11" t="s">
        <v>50</v>
      </c>
      <c r="B22" s="10" t="s">
        <v>27</v>
      </c>
      <c r="C22" s="5">
        <v>2</v>
      </c>
      <c r="D22" s="5">
        <v>4</v>
      </c>
      <c r="E22" s="6">
        <v>0</v>
      </c>
      <c r="F22" s="6">
        <v>0</v>
      </c>
      <c r="G22" s="12">
        <f t="shared" si="0"/>
        <v>0</v>
      </c>
      <c r="H22" s="12">
        <v>0</v>
      </c>
      <c r="I22" s="7">
        <v>5</v>
      </c>
      <c r="J22" s="7">
        <v>5</v>
      </c>
      <c r="K22" s="8">
        <v>0</v>
      </c>
      <c r="L22" s="8">
        <v>0</v>
      </c>
      <c r="M22" s="12">
        <f t="shared" si="1"/>
        <v>0</v>
      </c>
      <c r="N22" s="12">
        <v>0</v>
      </c>
    </row>
    <row r="23" spans="1:14" x14ac:dyDescent="0.25">
      <c r="A23" s="11" t="s">
        <v>51</v>
      </c>
      <c r="B23" s="10" t="s">
        <v>30</v>
      </c>
      <c r="C23" s="5">
        <f>SUM(C5:C22)</f>
        <v>62</v>
      </c>
      <c r="D23" s="5">
        <v>63</v>
      </c>
      <c r="E23" s="6">
        <v>32</v>
      </c>
      <c r="F23" s="6">
        <v>27</v>
      </c>
      <c r="G23" s="12">
        <f t="shared" si="0"/>
        <v>51.612903225806448</v>
      </c>
      <c r="H23" s="12">
        <v>42.857142857142854</v>
      </c>
      <c r="I23" s="13">
        <v>94</v>
      </c>
      <c r="J23" s="13">
        <v>93</v>
      </c>
      <c r="K23" s="8">
        <v>40</v>
      </c>
      <c r="L23" s="8">
        <v>35</v>
      </c>
      <c r="M23" s="12">
        <f t="shared" si="1"/>
        <v>42.553191489361701</v>
      </c>
      <c r="N23" s="12">
        <v>37.634408602150536</v>
      </c>
    </row>
    <row r="24" spans="1:14" x14ac:dyDescent="0.25">
      <c r="A24" s="11" t="s">
        <v>52</v>
      </c>
      <c r="B24" s="10" t="s">
        <v>1</v>
      </c>
      <c r="C24" s="5">
        <v>23</v>
      </c>
      <c r="D24" s="5">
        <v>24</v>
      </c>
      <c r="E24" s="6">
        <v>15</v>
      </c>
      <c r="F24" s="6">
        <v>15</v>
      </c>
      <c r="G24" s="12">
        <f t="shared" si="0"/>
        <v>65.217391304347828</v>
      </c>
      <c r="H24" s="12">
        <v>62.5</v>
      </c>
      <c r="I24" s="7">
        <v>34</v>
      </c>
      <c r="J24" s="7">
        <v>31</v>
      </c>
      <c r="K24" s="8">
        <v>17</v>
      </c>
      <c r="L24" s="8">
        <v>16</v>
      </c>
      <c r="M24" s="12">
        <f t="shared" si="1"/>
        <v>50</v>
      </c>
      <c r="N24" s="12">
        <v>51.612903225806448</v>
      </c>
    </row>
    <row r="25" spans="1:14" ht="33" customHeight="1" x14ac:dyDescent="0.25">
      <c r="A25" s="11" t="s">
        <v>53</v>
      </c>
      <c r="B25" s="10" t="s">
        <v>2</v>
      </c>
      <c r="C25" s="5">
        <v>97</v>
      </c>
      <c r="D25" s="5">
        <v>99</v>
      </c>
      <c r="E25" s="6">
        <v>63</v>
      </c>
      <c r="F25" s="6">
        <v>61</v>
      </c>
      <c r="G25" s="12">
        <f t="shared" si="0"/>
        <v>64.948453608247419</v>
      </c>
      <c r="H25" s="12">
        <v>61.616161616161619</v>
      </c>
      <c r="I25" s="7">
        <v>147</v>
      </c>
      <c r="J25" s="7">
        <v>145</v>
      </c>
      <c r="K25" s="8">
        <v>79</v>
      </c>
      <c r="L25" s="8">
        <v>75</v>
      </c>
      <c r="M25" s="12">
        <f t="shared" si="1"/>
        <v>53.741496598639458</v>
      </c>
      <c r="N25" s="12">
        <v>51.724137931034484</v>
      </c>
    </row>
    <row r="26" spans="1:14" x14ac:dyDescent="0.25">
      <c r="A26" s="11" t="s">
        <v>54</v>
      </c>
      <c r="B26" s="10" t="s">
        <v>3</v>
      </c>
      <c r="C26" s="7">
        <v>107</v>
      </c>
      <c r="D26" s="7">
        <v>109</v>
      </c>
      <c r="E26" s="6">
        <v>73</v>
      </c>
      <c r="F26" s="6">
        <v>71</v>
      </c>
      <c r="G26" s="12">
        <f t="shared" si="0"/>
        <v>68.224299065420553</v>
      </c>
      <c r="H26" s="12">
        <v>65.137614678899084</v>
      </c>
      <c r="I26" s="7">
        <v>150</v>
      </c>
      <c r="J26" s="7">
        <v>148</v>
      </c>
      <c r="K26" s="8">
        <v>82</v>
      </c>
      <c r="L26" s="8">
        <v>78</v>
      </c>
      <c r="M26" s="12">
        <f t="shared" si="1"/>
        <v>54.666666666666664</v>
      </c>
      <c r="N26" s="12">
        <v>52.702702702702695</v>
      </c>
    </row>
    <row r="27" spans="1:14" ht="30" customHeight="1" x14ac:dyDescent="0.25">
      <c r="A27" s="11" t="s">
        <v>55</v>
      </c>
      <c r="B27" s="10" t="s">
        <v>31</v>
      </c>
      <c r="C27" s="5">
        <v>52</v>
      </c>
      <c r="D27" s="5">
        <v>54</v>
      </c>
      <c r="E27" s="6">
        <v>41</v>
      </c>
      <c r="F27" s="6">
        <v>42</v>
      </c>
      <c r="G27" s="12">
        <f t="shared" si="0"/>
        <v>78.84615384615384</v>
      </c>
      <c r="H27" s="12">
        <v>77.777777777777771</v>
      </c>
      <c r="I27" s="7">
        <v>66</v>
      </c>
      <c r="J27" s="7">
        <v>56</v>
      </c>
      <c r="K27" s="8">
        <v>41</v>
      </c>
      <c r="L27" s="8">
        <v>37</v>
      </c>
      <c r="M27" s="12">
        <f t="shared" si="1"/>
        <v>62.121212121212125</v>
      </c>
      <c r="N27" s="12">
        <v>66.071428571428569</v>
      </c>
    </row>
    <row r="28" spans="1:14" ht="31.5" x14ac:dyDescent="0.25">
      <c r="A28" s="11" t="s">
        <v>56</v>
      </c>
      <c r="B28" s="10" t="s">
        <v>32</v>
      </c>
      <c r="C28" s="5">
        <f>C23+C24+C25+C27</f>
        <v>234</v>
      </c>
      <c r="D28" s="5">
        <v>240</v>
      </c>
      <c r="E28" s="8">
        <f>E23+E24+E25+E27</f>
        <v>151</v>
      </c>
      <c r="F28" s="8">
        <v>145</v>
      </c>
      <c r="G28" s="12">
        <f>E28/C28*100</f>
        <v>64.529914529914535</v>
      </c>
      <c r="H28" s="12">
        <v>60.416666666666664</v>
      </c>
      <c r="I28" s="7">
        <v>341</v>
      </c>
      <c r="J28" s="7">
        <v>325</v>
      </c>
      <c r="K28" s="8">
        <v>177</v>
      </c>
      <c r="L28" s="8">
        <v>163</v>
      </c>
      <c r="M28" s="12">
        <f t="shared" si="1"/>
        <v>51.906158357771261</v>
      </c>
      <c r="N28" s="12">
        <v>50.153846153846146</v>
      </c>
    </row>
    <row r="29" spans="1:14" ht="31.5" x14ac:dyDescent="0.25">
      <c r="A29" s="11" t="s">
        <v>57</v>
      </c>
      <c r="B29" s="10" t="s">
        <v>58</v>
      </c>
      <c r="C29" s="5">
        <f>C23+C24+C26+C27</f>
        <v>244</v>
      </c>
      <c r="D29" s="5">
        <v>250</v>
      </c>
      <c r="E29" s="8">
        <f>E23+E24+E26+E27</f>
        <v>161</v>
      </c>
      <c r="F29" s="8">
        <v>155</v>
      </c>
      <c r="G29" s="12">
        <f>E29/C29*100</f>
        <v>65.983606557377044</v>
      </c>
      <c r="H29" s="12">
        <v>62</v>
      </c>
      <c r="I29" s="7">
        <v>344</v>
      </c>
      <c r="J29" s="7">
        <v>328</v>
      </c>
      <c r="K29" s="8">
        <v>180</v>
      </c>
      <c r="L29" s="8">
        <v>166</v>
      </c>
      <c r="M29" s="12">
        <f t="shared" si="1"/>
        <v>52.325581395348841</v>
      </c>
      <c r="N29" s="12">
        <v>50.609756097560975</v>
      </c>
    </row>
  </sheetData>
  <sheetProtection algorithmName="SHA-512" hashValue="VJewRk9Yhh6VvYGUlgxtSETg6MRTjoQAR2UWkbpolk06OQ5APs/bQSUAvmud/tiRFl8HJZZV6iAgVhTuGq2lOQ==" saltValue="ytXOvu1Xz4K4/AiSQ6Q4ew==" spinCount="100000" sheet="1" objects="1" scenarios="1"/>
  <mergeCells count="11">
    <mergeCell ref="A1:N1"/>
    <mergeCell ref="B2:B4"/>
    <mergeCell ref="I2:N2"/>
    <mergeCell ref="C2:H2"/>
    <mergeCell ref="G3:H3"/>
    <mergeCell ref="I3:J3"/>
    <mergeCell ref="K3:L3"/>
    <mergeCell ref="M3:N3"/>
    <mergeCell ref="A2:A4"/>
    <mergeCell ref="C3:D3"/>
    <mergeCell ref="E3:F3"/>
  </mergeCells>
  <pageMargins left="0.7" right="0.7" top="0.75" bottom="0.75" header="0.3" footer="0.3"/>
  <pageSetup paperSize="9" scale="70" fitToWidth="0" orientation="landscape" r:id="rId1"/>
  <ignoredErrors>
    <ignoredError sqref="C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2014-2015гг.г.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Владимир Жданов</cp:lastModifiedBy>
  <cp:lastPrinted>2015-10-21T07:43:31Z</cp:lastPrinted>
  <dcterms:created xsi:type="dcterms:W3CDTF">1996-10-08T23:32:33Z</dcterms:created>
  <dcterms:modified xsi:type="dcterms:W3CDTF">2016-12-01T12:20:36Z</dcterms:modified>
</cp:coreProperties>
</file>